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AK_12630_Statybiniai mišinia\PD\"/>
    </mc:Choice>
  </mc:AlternateContent>
  <xr:revisionPtr revIDLastSave="78" documentId="8_{BE9D6080-5CD8-4FDB-A891-B350EF8BDD8C}" xr6:coauthVersionLast="36" xr6:coauthVersionMax="36" xr10:uidLastSave="{944352BD-BFE6-4033-BF26-B4A2385768DA}"/>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J12" i="1"/>
  <c r="J13" i="1"/>
  <c r="J14" i="1"/>
  <c r="J15" i="1"/>
  <c r="J16" i="1"/>
  <c r="J17" i="1"/>
  <c r="J18" i="1"/>
  <c r="J19" i="1"/>
  <c r="J20" i="1"/>
  <c r="J21" i="1"/>
  <c r="J22" i="1"/>
  <c r="J23" i="1"/>
  <c r="J24" i="1"/>
  <c r="J25" i="1"/>
  <c r="J26" i="1"/>
  <c r="J27" i="1"/>
  <c r="J28" i="1"/>
  <c r="J10" i="1"/>
  <c r="J35" i="1"/>
  <c r="J36" i="1" s="1"/>
  <c r="J29" i="1" l="1"/>
  <c r="J30" i="1" s="1"/>
  <c r="J31" i="1" s="1"/>
  <c r="J37" i="1"/>
  <c r="J38" i="1" s="1"/>
</calcChain>
</file>

<file path=xl/sharedStrings.xml><?xml version="1.0" encoding="utf-8"?>
<sst xmlns="http://schemas.openxmlformats.org/spreadsheetml/2006/main" count="73" uniqueCount="42">
  <si>
    <t>Eil. Nr.</t>
  </si>
  <si>
    <t>Preliminarus kiekis</t>
  </si>
  <si>
    <t>TECHNINĖ SPECIFIKACIJA</t>
  </si>
  <si>
    <t>Prekės pavadinimas, Charakteristikos</t>
  </si>
  <si>
    <r>
      <t>Tinkas.</t>
    </r>
    <r>
      <rPr>
        <sz val="11"/>
        <color theme="1"/>
        <rFont val="Times New Roman"/>
        <family val="1"/>
        <charset val="186"/>
      </rPr>
      <t xml:space="preserve"> Plonasluoksnis, cementinis-kalkinis, sienų, lubų tinkavimui, rankiniam naudojimui, sluoksnio storis 3-10 mm, pakuotė – maišai po 25 kg ± 0,5 %.</t>
    </r>
  </si>
  <si>
    <r>
      <t xml:space="preserve">Tinkas. </t>
    </r>
    <r>
      <rPr>
        <sz val="11"/>
        <color theme="1"/>
        <rFont val="Times New Roman"/>
        <family val="1"/>
        <charset val="186"/>
      </rPr>
      <t>Cementinis-kalkinis, sienų, lubų tinkavimui, rankiniam naudojimui, sluoksnio storis 5-20 mm, pakuotė - maišai po 25 kg ± 0,5 %.</t>
    </r>
  </si>
  <si>
    <r>
      <t xml:space="preserve">Klijai. </t>
    </r>
    <r>
      <rPr>
        <sz val="11"/>
        <color theme="1"/>
        <rFont val="Times New Roman"/>
        <family val="1"/>
        <charset val="186"/>
      </rPr>
      <t>Gipso kartono plokštėms klijuoti, pakuotėje 30 kg ± 0,5%</t>
    </r>
  </si>
  <si>
    <r>
      <t>Greitai kietėjantis remontinis mišinys betono elementams.</t>
    </r>
    <r>
      <rPr>
        <sz val="11"/>
        <color theme="1"/>
        <rFont val="Times New Roman"/>
        <family val="1"/>
        <charset val="186"/>
      </rPr>
      <t xml:space="preserve"> Betono ir gelžbetonio elementų formavimo defektų (neužpildymų ar nudaužimų ) remontui</t>
    </r>
    <r>
      <rPr>
        <b/>
        <sz val="11"/>
        <color theme="1"/>
        <rFont val="Times New Roman"/>
        <family val="1"/>
        <charset val="186"/>
      </rPr>
      <t xml:space="preserve">. </t>
    </r>
    <r>
      <rPr>
        <sz val="11"/>
        <color theme="1"/>
        <rFont val="Times New Roman"/>
        <family val="1"/>
        <charset val="186"/>
      </rPr>
      <t>Betono ir gelžbetonio konstrukcijų eksploatavimo defektų remontui.</t>
    </r>
  </si>
  <si>
    <t xml:space="preserve"> Siūlomų prekių charakteristikos</t>
  </si>
  <si>
    <r>
      <t xml:space="preserve">Mūro mišinys. </t>
    </r>
    <r>
      <rPr>
        <sz val="11"/>
        <color theme="1"/>
        <rFont val="Times New Roman"/>
        <family val="1"/>
        <charset val="186"/>
      </rPr>
      <t>Cementinis M10 stiprio klasė. rankiniam naudojimui, vidaus ir lauko darbams, pakuotė - maišai po 25 kg ± 0,5 %.</t>
    </r>
  </si>
  <si>
    <r>
      <t xml:space="preserve">Klijai.  </t>
    </r>
    <r>
      <rPr>
        <sz val="11"/>
        <rFont val="Times New Roman"/>
        <family val="1"/>
        <charset val="186"/>
      </rPr>
      <t>Akyto betono blokeliams klijuoti pakuotėje 25 kg±0,5 %  gniuždymo stiprumas ≥ 10,0 N/mm²</t>
    </r>
  </si>
  <si>
    <r>
      <t>Armavimo klijavimo mišinys.</t>
    </r>
    <r>
      <rPr>
        <sz val="11"/>
        <color theme="1"/>
        <rFont val="Times New Roman"/>
        <family val="1"/>
        <charset val="186"/>
      </rPr>
      <t xml:space="preserve"> Skirtas armuoti, klijuoti ir glaistyti  polistireninį  putplastį ant keramzitbetonio, akmeninių, betoninių, keraminių bei silikatinių plytų, akytojo betono mūro, tinko bei kitų mineralinių paviršių išorėje ir patalpų viduje.</t>
    </r>
    <r>
      <rPr>
        <sz val="11"/>
        <color rgb="FFFFFF00"/>
        <rFont val="Times New Roman"/>
        <family val="1"/>
        <charset val="186"/>
      </rPr>
      <t xml:space="preserve"> </t>
    </r>
    <r>
      <rPr>
        <sz val="11"/>
        <rFont val="Times New Roman"/>
        <family val="1"/>
        <charset val="186"/>
      </rPr>
      <t>Sąnaudos 1,3 kg/mm/m², Grūdėtumas iki 0,8 mm</t>
    </r>
    <r>
      <rPr>
        <sz val="11"/>
        <color theme="1"/>
        <rFont val="Times New Roman"/>
        <family val="1"/>
        <charset val="186"/>
      </rPr>
      <t>,  pakuotė - maišai po 25 kg ± 0,5 %.</t>
    </r>
  </si>
  <si>
    <t xml:space="preserve"> </t>
  </si>
  <si>
    <r>
      <t xml:space="preserve">Portlandcementis. </t>
    </r>
    <r>
      <rPr>
        <b/>
        <sz val="11"/>
        <rFont val="Times New Roman"/>
        <family val="1"/>
        <charset val="186"/>
      </rPr>
      <t>CEM I</t>
    </r>
    <r>
      <rPr>
        <b/>
        <sz val="11"/>
        <color rgb="FFC00000"/>
        <rFont val="Times New Roman"/>
        <family val="1"/>
        <charset val="186"/>
      </rPr>
      <t xml:space="preserve"> </t>
    </r>
    <r>
      <rPr>
        <b/>
        <sz val="11"/>
        <rFont val="Times New Roman"/>
        <family val="1"/>
        <charset val="186"/>
      </rPr>
      <t xml:space="preserve">42,5 N </t>
    </r>
    <r>
      <rPr>
        <sz val="11"/>
        <color theme="1"/>
        <rFont val="Times New Roman"/>
        <family val="1"/>
        <charset val="186"/>
      </rPr>
      <t xml:space="preserve"> tipo arba lygiavertis</t>
    </r>
  </si>
  <si>
    <t>2 pirkimo dalis. Portlandcementis</t>
  </si>
  <si>
    <t>Gamintojas</t>
  </si>
  <si>
    <t>Prekės pavadinimas, charakteristikos</t>
  </si>
  <si>
    <t>Nuoroda į internetinį psl.</t>
  </si>
  <si>
    <r>
      <t xml:space="preserve">Montažinis cementas. </t>
    </r>
    <r>
      <rPr>
        <sz val="11"/>
        <color theme="1"/>
        <rFont val="Times New Roman"/>
        <family val="1"/>
        <charset val="186"/>
      </rPr>
      <t>Metaliniams bei plastmasiniams elementams greitai pritvirtinti prie betono, mūro sienų ar cementinio tinko, Sąnaudos: apie 1,6 kg/l ertmės tūrio, pakuotė –  po 5kg  arba 25 kg ± 0,5 %.</t>
    </r>
  </si>
  <si>
    <r>
      <t>Sausas betonas (smulkiagrūdis).</t>
    </r>
    <r>
      <rPr>
        <sz val="11"/>
        <color theme="1"/>
        <rFont val="Times New Roman"/>
        <family val="1"/>
        <charset val="186"/>
      </rPr>
      <t xml:space="preserve"> Grindų pakloto / betono įrengimui, betono ir gelžbetonio elementų gamybai ir remontui, pakuotėje 25 kg ± 0,5 %.</t>
    </r>
  </si>
  <si>
    <r>
      <t xml:space="preserve">Sausas betonas (stambiagrūdis), </t>
    </r>
    <r>
      <rPr>
        <sz val="11"/>
        <color theme="1"/>
        <rFont val="Times New Roman"/>
        <family val="1"/>
        <charset val="186"/>
      </rPr>
      <t>Mišinys tinka pamatų, grindų, sąramų, sijų, laiptų, monolitinių elementų liejimu, pakuotėje 25 kg  ± 0,5 %</t>
    </r>
  </si>
  <si>
    <r>
      <t>Tinkas kalkinis. P</t>
    </r>
    <r>
      <rPr>
        <sz val="11"/>
        <color theme="1"/>
        <rFont val="Times New Roman"/>
        <family val="1"/>
        <charset val="186"/>
      </rPr>
      <t>aruoštas naudojimui- šlapias</t>
    </r>
    <r>
      <rPr>
        <sz val="11"/>
        <rFont val="Times New Roman"/>
        <family val="1"/>
        <charset val="186"/>
      </rPr>
      <t>, fasuotas po 40 kg± 5 % polietileno maišuose.</t>
    </r>
  </si>
  <si>
    <r>
      <t xml:space="preserve">Grindų išlyginamasis mišinys. SMS 30 tipo arba lygiavertis. </t>
    </r>
    <r>
      <rPr>
        <sz val="11"/>
        <color theme="1"/>
        <rFont val="Times New Roman"/>
        <family val="1"/>
        <charset val="186"/>
      </rPr>
      <t>Cementinis, greitai kietėjantis, galima vaikščioti po 3 valandų, plytelių klijavimas po 18 valandų rankiniam ir mašininiam naudojimui, sluoksnio storis 3-30 mm. Pakuotė - maišai po 25 kg ± 0,5 %.</t>
    </r>
  </si>
  <si>
    <r>
      <t xml:space="preserve">Tinkas dekoratyvinis. </t>
    </r>
    <r>
      <rPr>
        <sz val="11"/>
        <color theme="1"/>
        <rFont val="Times New Roman"/>
        <family val="1"/>
        <charset val="186"/>
      </rPr>
      <t xml:space="preserve">Mineraliniu pagrindu, lengvas tinka vidaus ir išorės darbams, grūdėtumas (draskyta samanėlė)  2 mm, sąnaudos </t>
    </r>
    <r>
      <rPr>
        <sz val="11"/>
        <rFont val="Times New Roman"/>
        <family val="1"/>
        <charset val="186"/>
      </rPr>
      <t xml:space="preserve"> 2,8</t>
    </r>
    <r>
      <rPr>
        <sz val="11"/>
        <color theme="1"/>
        <rFont val="Times New Roman"/>
        <family val="1"/>
        <charset val="186"/>
      </rPr>
      <t xml:space="preserve"> kg/m²± 0,2 %, elastiškai dengiamas dėl lengvų priedų,  pakuotė - maišai po 25 kg ± 0,5 %.</t>
    </r>
  </si>
  <si>
    <r>
      <t xml:space="preserve">Tinkas. </t>
    </r>
    <r>
      <rPr>
        <sz val="11"/>
        <color theme="1"/>
        <rFont val="Times New Roman"/>
        <family val="1"/>
        <charset val="186"/>
      </rPr>
      <t>Gipsinis, su specialiais lengvais priedais, rankiniam naudojimui, gniuždymo stipris ≥ 3,0 N/m², sluoksnio storis nuo 5 iki 50 mm,  sąnaudos - ne daugiau 8,0 kg/m2, kai sluoksnio storis 10 mm ±0,005 %, pakuotėje po 30 kg ±0,5 %.</t>
    </r>
  </si>
  <si>
    <r>
      <t xml:space="preserve">Grindų išlyginamasis mišinys. </t>
    </r>
    <r>
      <rPr>
        <sz val="11"/>
        <color theme="1"/>
        <rFont val="Times New Roman"/>
        <family val="1"/>
        <charset val="186"/>
      </rPr>
      <t xml:space="preserve"> SMS 15 tipo arba lygiavertis.</t>
    </r>
    <r>
      <rPr>
        <b/>
        <sz val="11"/>
        <color theme="1"/>
        <rFont val="Times New Roman"/>
        <family val="1"/>
        <charset val="186"/>
      </rPr>
      <t xml:space="preserve"> </t>
    </r>
    <r>
      <rPr>
        <sz val="11"/>
        <color theme="1"/>
        <rFont val="Times New Roman"/>
        <family val="1"/>
        <charset val="186"/>
      </rPr>
      <t>Cementinis, greitai kietėjantis, galima vaikščioti po 3 valandų, plytelių klijavimas po 8 valandų rankiniam ir mašininiam naudojimui, sluoksnio storis 1-15 mm. Pakuotė - maišai po 25 kg ± 0,5 %.</t>
    </r>
  </si>
  <si>
    <r>
      <t xml:space="preserve">1 pirkimo dalis. </t>
    </r>
    <r>
      <rPr>
        <sz val="11"/>
        <color theme="1"/>
        <rFont val="Times New Roman"/>
        <family val="1"/>
        <charset val="186"/>
      </rPr>
      <t>Statybiniai mišiniai</t>
    </r>
  </si>
  <si>
    <r>
      <t>Grindų išlyginamasis mišinys.</t>
    </r>
    <r>
      <rPr>
        <sz val="11"/>
        <color theme="1"/>
        <rFont val="Times New Roman"/>
        <family val="1"/>
        <charset val="186"/>
      </rPr>
      <t xml:space="preserve">  Greitai stingstantis, pluoštu sustiprintas, cementinis, savaime išsilyginantis grindų mišinys arba glaistas nuolydžių formavimui. Klojimas rankiniu būdu arba siurbliu, skirtas naudoti ant medinių, OSB, teraco, esamų keraminių ir kitų tvirtų pagrindų,  galima  lieti storiu nuo 3 iki 70 mm, naudojamas tiek vidui tiek lauke, keramines plyteles galima klijuoti po2-3 h. Pakuotė - maišai po 25 kg ± 0,5 %.</t>
    </r>
    <r>
      <rPr>
        <b/>
        <sz val="11"/>
        <color theme="1"/>
        <rFont val="Times New Roman"/>
        <family val="1"/>
        <charset val="186"/>
      </rPr>
      <t xml:space="preserve">
</t>
    </r>
  </si>
  <si>
    <r>
      <t xml:space="preserve">Tinkas dekoratyvinis.Dekoratyvinis tinkas "akmenukų" faktūra. </t>
    </r>
    <r>
      <rPr>
        <sz val="11"/>
        <color theme="1"/>
        <rFont val="Times New Roman"/>
        <family val="1"/>
        <charset val="186"/>
      </rPr>
      <t>Silikoniniu pagrindu, tonuojamas, tinka vidaus ir išorės darbams, grūdėtumas 2 mm, faktūra samanėlė. Spalva pasirinktinai pagal gamintojo paletę.</t>
    </r>
  </si>
  <si>
    <r>
      <t xml:space="preserve">Tinkas dekoratyvinis. </t>
    </r>
    <r>
      <rPr>
        <sz val="11"/>
        <color theme="1"/>
        <rFont val="Times New Roman"/>
        <family val="1"/>
        <charset val="186"/>
      </rPr>
      <t>Gruntas skirtas pagrindo paruošimui prieš dekoratyvinio tinko klojimą, išlygina paviršiaus įgeriamumą, tinka vidaus ir išorės darbams</t>
    </r>
  </si>
  <si>
    <r>
      <t>Tinkas.</t>
    </r>
    <r>
      <rPr>
        <sz val="11"/>
        <color theme="1"/>
        <rFont val="Times New Roman"/>
        <family val="1"/>
        <charset val="186"/>
      </rPr>
      <t xml:space="preserve"> Gipsinis, mašininiam naudojimui, „MP 75“ tipo arba lygiavertis, sąnaudos 10,5 kg ± 0,5 % /m2, kai sluoksnio storis 10 mm, pakuotė - maišai po 30 kg ± 0,5 % </t>
    </r>
  </si>
  <si>
    <t>Bendra suma be PVM, EUR</t>
  </si>
  <si>
    <t>Pasiūlymo kaina be PVM, EUR</t>
  </si>
  <si>
    <t>Pasiūlymo kaina su PVM, EUR</t>
  </si>
  <si>
    <t>PVM suma, Eur</t>
  </si>
  <si>
    <t xml:space="preserve">Mato vnt. įkainis be PVM EUR </t>
  </si>
  <si>
    <t>Mato vnt.</t>
  </si>
  <si>
    <t xml:space="preserve">Gamintojas </t>
  </si>
  <si>
    <t>kg</t>
  </si>
  <si>
    <r>
      <t xml:space="preserve">PVM tarifas, </t>
    </r>
    <r>
      <rPr>
        <b/>
        <sz val="10"/>
        <color theme="1"/>
        <rFont val="Calibri"/>
        <family val="2"/>
        <charset val="186"/>
      </rPr>
      <t>%</t>
    </r>
  </si>
  <si>
    <t>\</t>
  </si>
  <si>
    <r>
      <rPr>
        <b/>
        <sz val="11"/>
        <color theme="1"/>
        <rFont val="Times New Roman"/>
        <family val="1"/>
        <charset val="186"/>
      </rPr>
      <t xml:space="preserve">PASTABA. </t>
    </r>
    <r>
      <rPr>
        <sz val="11"/>
        <color theme="1"/>
        <rFont val="Times New Roman"/>
        <family val="1"/>
        <charset val="186"/>
      </rPr>
      <t xml:space="preserve">Konkretūs prekės ženklai, modeliai ar tiekimo šaltiniai, konkretūs procesai, būdingi konkretaus tiekėjo tiekiamoms prekėms ar teikiamoms paslaugoms, patentai, tipai, standartai, konkreti kilmė ar gamyba yra tik informacinio pobūdžio ir tiekėjas gali pateikti lygiavertį sprendinį nurodytajam.
</t>
    </r>
    <r>
      <rPr>
        <b/>
        <sz val="11"/>
        <color theme="1"/>
        <rFont val="Times New Roman"/>
        <family val="1"/>
        <charset val="186"/>
      </rPr>
      <t>Specialieji reikalavimai:</t>
    </r>
    <r>
      <rPr>
        <sz val="11"/>
        <color theme="1"/>
        <rFont val="Times New Roman"/>
        <family val="1"/>
        <charset val="186"/>
      </rPr>
      <t xml:space="preserve">
1)Tiekėjas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2) Tiekėjas, perkančiajai organizacijai raštiškai paprašius, turės pateikti siūlomos prekės pavyzdį per 5 darbo dienas. Tiekėjui nepateikus prašomo atitinkamos specifikacijos prekės pavyzdžio ar pavyzdžiui neatitinkant nustatytų reikalavimų, jo pasiūlymas tai pirkimo daliai bus atmestas.                                                                                                                                                                                                                                                                                                                                                                                                              3) Prekių pristatymo terminas -5 d.d.                                                                                                                                                                                                                                                                4) </t>
    </r>
    <r>
      <rPr>
        <sz val="11"/>
        <rFont val="Times New Roman"/>
        <family val="1"/>
        <charset val="186"/>
      </rPr>
      <t xml:space="preserve">Prekių pritatymo vieta: Santariškių g. 2, Vilnius; Santariškių g. 4, Vilnius; Santariškių g. 14, Vilnius; Santariškių g. 7, Vilnius; Žalgirio g. 117,  Vilnius; Vytauto g. 2, Druskininkai.                                                                                                            </t>
    </r>
    <r>
      <rPr>
        <sz val="11"/>
        <color theme="1"/>
        <rFont val="Times New Roman"/>
        <family val="1"/>
        <charset val="186"/>
      </rPr>
      <t xml:space="preserve">                                                                                                                                                  5</t>
    </r>
    <r>
      <rPr>
        <sz val="11"/>
        <rFont val="Times New Roman"/>
        <family val="1"/>
        <charset val="186"/>
      </rPr>
      <t>) Prašome įsivertinti pristatymo kaštus, prekės perkamos ir nedideliais kiekiais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</si>
</sst>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b/>
      <sz val="11"/>
      <name val="Times New Roman"/>
      <family val="1"/>
      <charset val="186"/>
    </font>
    <font>
      <sz val="10"/>
      <color theme="1"/>
      <name val="Times New Roman"/>
      <family val="1"/>
      <charset val="186"/>
    </font>
    <font>
      <u/>
      <sz val="11"/>
      <color theme="10"/>
      <name val="Calibri"/>
      <family val="2"/>
      <charset val="186"/>
      <scheme val="minor"/>
    </font>
    <font>
      <b/>
      <sz val="11"/>
      <color rgb="FFC00000"/>
      <name val="Times New Roman"/>
      <family val="1"/>
      <charset val="186"/>
    </font>
    <font>
      <sz val="11"/>
      <color rgb="FF111111"/>
      <name val="Times New Roman"/>
      <family val="1"/>
      <charset val="186"/>
    </font>
    <font>
      <sz val="11"/>
      <color rgb="FFFFFF00"/>
      <name val="Times New Roman"/>
      <family val="1"/>
      <charset val="186"/>
    </font>
    <font>
      <sz val="11"/>
      <name val="Times New Roman"/>
      <family val="1"/>
      <charset val="186"/>
    </font>
    <font>
      <u/>
      <sz val="11"/>
      <name val="Calibri"/>
      <family val="2"/>
      <charset val="186"/>
      <scheme val="minor"/>
    </font>
    <font>
      <sz val="10"/>
      <name val="Times New Roman"/>
      <family val="1"/>
      <charset val="186"/>
    </font>
    <font>
      <b/>
      <sz val="10"/>
      <color theme="1"/>
      <name val="Times New Roman"/>
      <family val="1"/>
      <charset val="186"/>
    </font>
    <font>
      <b/>
      <sz val="10"/>
      <color rgb="FF000000"/>
      <name val="Times New Roman"/>
      <family val="1"/>
      <charset val="186"/>
    </font>
    <font>
      <b/>
      <sz val="10"/>
      <color theme="1"/>
      <name val="Calibri"/>
      <family val="2"/>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s>
  <cellStyleXfs count="2">
    <xf numFmtId="0" fontId="0" fillId="0" borderId="0"/>
    <xf numFmtId="0" fontId="5" fillId="0" borderId="0" applyNumberFormat="0" applyFill="0" applyBorder="0" applyAlignment="0" applyProtection="0"/>
  </cellStyleXfs>
  <cellXfs count="44">
    <xf numFmtId="0" fontId="0" fillId="0" borderId="0" xfId="0"/>
    <xf numFmtId="0" fontId="2" fillId="0" borderId="0" xfId="0" applyFont="1" applyAlignment="1">
      <alignment vertical="top"/>
    </xf>
    <xf numFmtId="0" fontId="1" fillId="0" borderId="0" xfId="0" applyFont="1" applyAlignment="1">
      <alignment vertical="top"/>
    </xf>
    <xf numFmtId="0" fontId="2" fillId="0" borderId="0" xfId="0" applyFont="1" applyAlignment="1">
      <alignment horizontal="right" vertical="top"/>
    </xf>
    <xf numFmtId="0" fontId="1"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5" fillId="0" borderId="1" xfId="1" applyBorder="1" applyAlignment="1">
      <alignment horizontal="center" vertical="top" wrapText="1"/>
    </xf>
    <xf numFmtId="0" fontId="2" fillId="0" borderId="1" xfId="0" applyFont="1" applyBorder="1" applyAlignment="1">
      <alignment horizontal="center" vertical="center" wrapText="1"/>
    </xf>
    <xf numFmtId="0" fontId="5" fillId="0" borderId="1" xfId="1" applyBorder="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vertical="top" wrapText="1"/>
    </xf>
    <xf numFmtId="0" fontId="9" fillId="0" borderId="1" xfId="0" applyFont="1" applyBorder="1" applyAlignment="1">
      <alignment horizontal="center" vertical="top" wrapText="1"/>
    </xf>
    <xf numFmtId="0" fontId="3" fillId="0" borderId="1" xfId="0" applyFont="1" applyBorder="1" applyAlignment="1">
      <alignment vertical="top" wrapText="1"/>
    </xf>
    <xf numFmtId="0" fontId="10" fillId="0" borderId="1" xfId="1" applyFont="1" applyBorder="1" applyAlignment="1">
      <alignment horizontal="center" vertical="top" wrapText="1"/>
    </xf>
    <xf numFmtId="0" fontId="10" fillId="0" borderId="1" xfId="1" applyFont="1" applyBorder="1" applyAlignment="1">
      <alignment horizontal="center" vertical="center" wrapText="1"/>
    </xf>
    <xf numFmtId="0" fontId="9" fillId="0" borderId="0" xfId="0" applyFont="1" applyAlignment="1">
      <alignment vertical="top"/>
    </xf>
    <xf numFmtId="0" fontId="1"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5" fillId="0" borderId="1" xfId="1" applyBorder="1"/>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11" fillId="0" borderId="1" xfId="0" applyFont="1" applyBorder="1" applyAlignment="1">
      <alignment horizontal="center" vertical="center"/>
    </xf>
    <xf numFmtId="2" fontId="2" fillId="2" borderId="1" xfId="0" applyNumberFormat="1" applyFont="1" applyFill="1" applyBorder="1" applyAlignment="1">
      <alignment horizontal="center" vertical="top" wrapText="1"/>
    </xf>
    <xf numFmtId="2" fontId="9" fillId="2" borderId="1" xfId="0" applyNumberFormat="1" applyFont="1" applyFill="1" applyBorder="1" applyAlignment="1">
      <alignment horizontal="center" vertical="top"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vertical="top" wrapText="1"/>
    </xf>
    <xf numFmtId="0" fontId="9"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righ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center" vertical="top" wrapText="1"/>
    </xf>
    <xf numFmtId="0" fontId="1" fillId="0" borderId="1" xfId="0" applyFont="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topLeftCell="A58" zoomScale="130" zoomScaleNormal="130" workbookViewId="0">
      <selection activeCell="A34" sqref="A34"/>
    </sheetView>
  </sheetViews>
  <sheetFormatPr defaultRowHeight="96" customHeight="1" x14ac:dyDescent="0.25"/>
  <cols>
    <col min="1" max="1" width="6.42578125" style="1" customWidth="1"/>
    <col min="2" max="2" width="47.28515625" style="1" customWidth="1"/>
    <col min="3" max="3" width="18.85546875" style="1" customWidth="1"/>
    <col min="4" max="4" width="11.28515625" style="1" customWidth="1"/>
    <col min="5" max="5" width="21.85546875" style="11" customWidth="1"/>
    <col min="6" max="6" width="7.42578125" style="1" customWidth="1"/>
    <col min="7" max="7" width="6.42578125" style="1" customWidth="1"/>
    <col min="8" max="9" width="9.85546875" style="1" customWidth="1"/>
    <col min="10" max="10" width="12.85546875" style="1" customWidth="1"/>
    <col min="11" max="16384" width="9.140625" style="1"/>
  </cols>
  <sheetData>
    <row r="1" spans="1:10" ht="17.25" customHeight="1" x14ac:dyDescent="0.25">
      <c r="J1" s="3"/>
    </row>
    <row r="2" spans="1:10" ht="19.5" customHeight="1" x14ac:dyDescent="0.25">
      <c r="C2" s="2" t="s">
        <v>2</v>
      </c>
      <c r="I2" s="42"/>
      <c r="J2" s="42"/>
    </row>
    <row r="3" spans="1:10" ht="5.25" customHeight="1" x14ac:dyDescent="0.25">
      <c r="C3" s="2" t="s">
        <v>12</v>
      </c>
      <c r="I3" s="6"/>
      <c r="J3" s="6"/>
    </row>
    <row r="4" spans="1:10" ht="19.5" customHeight="1" x14ac:dyDescent="0.25">
      <c r="A4" s="36" t="s">
        <v>41</v>
      </c>
      <c r="B4" s="37"/>
      <c r="C4" s="37"/>
      <c r="D4" s="37"/>
      <c r="E4" s="37"/>
      <c r="F4" s="37"/>
      <c r="G4" s="37"/>
      <c r="H4" s="37"/>
      <c r="I4" s="37"/>
      <c r="J4" s="37"/>
    </row>
    <row r="5" spans="1:10" ht="19.5" customHeight="1" x14ac:dyDescent="0.25">
      <c r="A5" s="38"/>
      <c r="B5" s="39"/>
      <c r="C5" s="39"/>
      <c r="D5" s="39"/>
      <c r="E5" s="39"/>
      <c r="F5" s="39"/>
      <c r="G5" s="39"/>
      <c r="H5" s="39"/>
      <c r="I5" s="39"/>
      <c r="J5" s="39"/>
    </row>
    <row r="6" spans="1:10" ht="227.25" customHeight="1" x14ac:dyDescent="0.25">
      <c r="A6" s="40"/>
      <c r="B6" s="41"/>
      <c r="C6" s="41"/>
      <c r="D6" s="41"/>
      <c r="E6" s="41"/>
      <c r="F6" s="41"/>
      <c r="G6" s="41"/>
      <c r="H6" s="41"/>
      <c r="I6" s="41"/>
      <c r="J6" s="41"/>
    </row>
    <row r="7" spans="1:10" ht="24.75" customHeight="1" x14ac:dyDescent="0.25">
      <c r="A7" s="18"/>
      <c r="B7" s="34" t="s">
        <v>26</v>
      </c>
      <c r="C7" s="34"/>
      <c r="D7" s="34"/>
      <c r="E7" s="34"/>
      <c r="F7" s="34"/>
      <c r="G7" s="34"/>
      <c r="H7" s="34"/>
      <c r="I7" s="34"/>
      <c r="J7" s="34"/>
    </row>
    <row r="8" spans="1:10" ht="15" customHeight="1" x14ac:dyDescent="0.25">
      <c r="A8" s="18"/>
      <c r="B8" s="18"/>
      <c r="C8" s="18"/>
      <c r="D8" s="18"/>
      <c r="E8" s="18"/>
      <c r="F8" s="18"/>
      <c r="G8" s="18"/>
      <c r="H8" s="18"/>
      <c r="I8" s="18"/>
      <c r="J8" s="18"/>
    </row>
    <row r="9" spans="1:10" s="7" customFormat="1" ht="43.5" customHeight="1" x14ac:dyDescent="0.25">
      <c r="A9" s="20" t="s">
        <v>0</v>
      </c>
      <c r="B9" s="20" t="s">
        <v>16</v>
      </c>
      <c r="C9" s="20" t="s">
        <v>8</v>
      </c>
      <c r="D9" s="20" t="s">
        <v>15</v>
      </c>
      <c r="E9" s="20" t="s">
        <v>17</v>
      </c>
      <c r="F9" s="20" t="s">
        <v>1</v>
      </c>
      <c r="G9" s="20" t="s">
        <v>36</v>
      </c>
      <c r="H9" s="20" t="s">
        <v>35</v>
      </c>
      <c r="I9" s="20" t="s">
        <v>39</v>
      </c>
      <c r="J9" s="21" t="s">
        <v>31</v>
      </c>
    </row>
    <row r="10" spans="1:10" ht="65.25" customHeight="1" x14ac:dyDescent="0.25">
      <c r="A10" s="5">
        <v>1</v>
      </c>
      <c r="B10" s="4" t="s">
        <v>18</v>
      </c>
      <c r="C10" s="10"/>
      <c r="D10" s="5"/>
      <c r="E10" s="10"/>
      <c r="F10" s="9">
        <v>3000</v>
      </c>
      <c r="G10" s="9" t="s">
        <v>38</v>
      </c>
      <c r="H10" s="29"/>
      <c r="I10" s="28">
        <v>21</v>
      </c>
      <c r="J10" s="29">
        <f>F10*H10</f>
        <v>0</v>
      </c>
    </row>
    <row r="11" spans="1:10" ht="77.25" customHeight="1" x14ac:dyDescent="0.25">
      <c r="A11" s="5">
        <v>2</v>
      </c>
      <c r="B11" s="4" t="s">
        <v>7</v>
      </c>
      <c r="C11" s="8"/>
      <c r="D11" s="5"/>
      <c r="E11" s="10"/>
      <c r="F11" s="9">
        <v>1000</v>
      </c>
      <c r="G11" s="9" t="s">
        <v>38</v>
      </c>
      <c r="H11" s="29"/>
      <c r="I11" s="28">
        <v>21</v>
      </c>
      <c r="J11" s="29">
        <f t="shared" ref="J11:J28" si="0">F11*H11</f>
        <v>0</v>
      </c>
    </row>
    <row r="12" spans="1:10" ht="45" x14ac:dyDescent="0.25">
      <c r="A12" s="5">
        <v>3</v>
      </c>
      <c r="B12" s="12" t="s">
        <v>19</v>
      </c>
      <c r="C12" s="22"/>
      <c r="D12" s="5"/>
      <c r="E12" s="10"/>
      <c r="F12" s="9">
        <v>50000</v>
      </c>
      <c r="G12" s="9" t="s">
        <v>38</v>
      </c>
      <c r="H12" s="29"/>
      <c r="I12" s="28">
        <v>21</v>
      </c>
      <c r="J12" s="29">
        <f t="shared" si="0"/>
        <v>0</v>
      </c>
    </row>
    <row r="13" spans="1:10" ht="47.25" customHeight="1" x14ac:dyDescent="0.25">
      <c r="A13" s="5">
        <v>4</v>
      </c>
      <c r="B13" s="4" t="s">
        <v>20</v>
      </c>
      <c r="C13" s="10"/>
      <c r="D13" s="5"/>
      <c r="E13" s="10"/>
      <c r="F13" s="9">
        <v>20000</v>
      </c>
      <c r="G13" s="9" t="s">
        <v>38</v>
      </c>
      <c r="H13" s="29"/>
      <c r="I13" s="28">
        <v>21</v>
      </c>
      <c r="J13" s="29">
        <f t="shared" si="0"/>
        <v>0</v>
      </c>
    </row>
    <row r="14" spans="1:10" ht="109.5" customHeight="1" x14ac:dyDescent="0.25">
      <c r="A14" s="5">
        <v>5</v>
      </c>
      <c r="B14" s="4" t="s">
        <v>27</v>
      </c>
      <c r="C14" s="8"/>
      <c r="D14" s="5"/>
      <c r="E14" s="10"/>
      <c r="F14" s="9">
        <v>5000</v>
      </c>
      <c r="G14" s="9" t="s">
        <v>38</v>
      </c>
      <c r="H14" s="29"/>
      <c r="I14" s="28">
        <v>21</v>
      </c>
      <c r="J14" s="29">
        <f t="shared" si="0"/>
        <v>0</v>
      </c>
    </row>
    <row r="15" spans="1:10" ht="64.5" customHeight="1" x14ac:dyDescent="0.25">
      <c r="A15" s="5">
        <v>6</v>
      </c>
      <c r="B15" s="4" t="s">
        <v>25</v>
      </c>
      <c r="C15" s="8"/>
      <c r="D15" s="5"/>
      <c r="E15" s="10"/>
      <c r="F15" s="9">
        <v>6000</v>
      </c>
      <c r="G15" s="9" t="s">
        <v>38</v>
      </c>
      <c r="H15" s="29"/>
      <c r="I15" s="28">
        <v>21</v>
      </c>
      <c r="J15" s="29">
        <f t="shared" si="0"/>
        <v>0</v>
      </c>
    </row>
    <row r="16" spans="1:10" ht="75" customHeight="1" x14ac:dyDescent="0.25">
      <c r="A16" s="5">
        <v>7</v>
      </c>
      <c r="B16" s="4" t="s">
        <v>22</v>
      </c>
      <c r="C16" s="10"/>
      <c r="D16" s="5"/>
      <c r="E16" s="9"/>
      <c r="F16" s="9">
        <v>5000</v>
      </c>
      <c r="G16" s="9" t="s">
        <v>38</v>
      </c>
      <c r="H16" s="29"/>
      <c r="I16" s="28">
        <v>21</v>
      </c>
      <c r="J16" s="29">
        <f t="shared" si="0"/>
        <v>0</v>
      </c>
    </row>
    <row r="17" spans="1:10" ht="30" x14ac:dyDescent="0.25">
      <c r="A17" s="5">
        <v>8</v>
      </c>
      <c r="B17" s="4" t="s">
        <v>21</v>
      </c>
      <c r="C17" s="23"/>
      <c r="D17" s="5"/>
      <c r="E17" s="10"/>
      <c r="F17" s="9">
        <v>10000</v>
      </c>
      <c r="G17" s="9" t="s">
        <v>38</v>
      </c>
      <c r="H17" s="29"/>
      <c r="I17" s="28">
        <v>21</v>
      </c>
      <c r="J17" s="29">
        <f t="shared" si="0"/>
        <v>0</v>
      </c>
    </row>
    <row r="18" spans="1:10" ht="79.5" customHeight="1" x14ac:dyDescent="0.25">
      <c r="A18" s="5">
        <v>9</v>
      </c>
      <c r="B18" s="4" t="s">
        <v>23</v>
      </c>
      <c r="C18" s="8"/>
      <c r="D18" s="5"/>
      <c r="E18" s="10"/>
      <c r="F18" s="9">
        <v>10000</v>
      </c>
      <c r="G18" s="9" t="s">
        <v>38</v>
      </c>
      <c r="H18" s="29"/>
      <c r="I18" s="28">
        <v>21</v>
      </c>
      <c r="J18" s="29">
        <f t="shared" si="0"/>
        <v>0</v>
      </c>
    </row>
    <row r="19" spans="1:10" ht="76.5" customHeight="1" x14ac:dyDescent="0.25">
      <c r="A19" s="5">
        <v>10</v>
      </c>
      <c r="B19" s="4" t="s">
        <v>28</v>
      </c>
      <c r="C19" s="8"/>
      <c r="D19" s="5"/>
      <c r="E19" s="10"/>
      <c r="F19" s="9">
        <v>500</v>
      </c>
      <c r="G19" s="9" t="s">
        <v>38</v>
      </c>
      <c r="H19" s="29"/>
      <c r="I19" s="28">
        <v>21</v>
      </c>
      <c r="J19" s="29">
        <f t="shared" si="0"/>
        <v>0</v>
      </c>
    </row>
    <row r="20" spans="1:10" ht="47.25" customHeight="1" x14ac:dyDescent="0.25">
      <c r="A20" s="5">
        <v>11</v>
      </c>
      <c r="B20" s="4" t="s">
        <v>29</v>
      </c>
      <c r="C20" s="8"/>
      <c r="D20" s="5"/>
      <c r="E20" s="10"/>
      <c r="F20" s="9">
        <v>250</v>
      </c>
      <c r="G20" s="9" t="s">
        <v>38</v>
      </c>
      <c r="H20" s="29"/>
      <c r="I20" s="28">
        <v>21</v>
      </c>
      <c r="J20" s="29">
        <f t="shared" si="0"/>
        <v>0</v>
      </c>
    </row>
    <row r="21" spans="1:10" ht="64.5" customHeight="1" x14ac:dyDescent="0.25">
      <c r="A21" s="5">
        <v>12</v>
      </c>
      <c r="B21" s="4" t="s">
        <v>24</v>
      </c>
      <c r="C21" s="8"/>
      <c r="D21" s="5"/>
      <c r="E21" s="10"/>
      <c r="F21" s="9">
        <v>10000</v>
      </c>
      <c r="G21" s="9" t="s">
        <v>38</v>
      </c>
      <c r="H21" s="29"/>
      <c r="I21" s="28">
        <v>21</v>
      </c>
      <c r="J21" s="29">
        <f t="shared" si="0"/>
        <v>0</v>
      </c>
    </row>
    <row r="22" spans="1:10" ht="44.25" customHeight="1" x14ac:dyDescent="0.25">
      <c r="A22" s="5">
        <v>13</v>
      </c>
      <c r="B22" s="4" t="s">
        <v>30</v>
      </c>
      <c r="C22" s="8"/>
      <c r="D22" s="5"/>
      <c r="E22" s="10"/>
      <c r="F22" s="9">
        <v>1000</v>
      </c>
      <c r="G22" s="9" t="s">
        <v>38</v>
      </c>
      <c r="H22" s="29"/>
      <c r="I22" s="28">
        <v>21</v>
      </c>
      <c r="J22" s="29">
        <f t="shared" si="0"/>
        <v>0</v>
      </c>
    </row>
    <row r="23" spans="1:10" ht="46.5" customHeight="1" x14ac:dyDescent="0.25">
      <c r="A23" s="5">
        <v>14</v>
      </c>
      <c r="B23" s="4" t="s">
        <v>4</v>
      </c>
      <c r="C23" s="8"/>
      <c r="D23" s="5"/>
      <c r="E23" s="10"/>
      <c r="F23" s="9">
        <v>10000</v>
      </c>
      <c r="G23" s="9" t="s">
        <v>38</v>
      </c>
      <c r="H23" s="29"/>
      <c r="I23" s="28">
        <v>21</v>
      </c>
      <c r="J23" s="29">
        <f t="shared" si="0"/>
        <v>0</v>
      </c>
    </row>
    <row r="24" spans="1:10" ht="42" customHeight="1" x14ac:dyDescent="0.25">
      <c r="A24" s="5">
        <v>15</v>
      </c>
      <c r="B24" s="4" t="s">
        <v>5</v>
      </c>
      <c r="C24" s="8"/>
      <c r="D24" s="5"/>
      <c r="E24" s="10"/>
      <c r="F24" s="9">
        <v>10000</v>
      </c>
      <c r="G24" s="9" t="s">
        <v>38</v>
      </c>
      <c r="H24" s="29"/>
      <c r="I24" s="28">
        <v>21</v>
      </c>
      <c r="J24" s="29">
        <f t="shared" si="0"/>
        <v>0</v>
      </c>
    </row>
    <row r="25" spans="1:10" ht="51" customHeight="1" x14ac:dyDescent="0.25">
      <c r="A25" s="5">
        <v>16</v>
      </c>
      <c r="B25" s="4" t="s">
        <v>9</v>
      </c>
      <c r="C25" s="8"/>
      <c r="D25" s="5"/>
      <c r="E25" s="10"/>
      <c r="F25" s="9">
        <v>10000</v>
      </c>
      <c r="G25" s="9" t="s">
        <v>38</v>
      </c>
      <c r="H25" s="29"/>
      <c r="I25" s="28">
        <v>21</v>
      </c>
      <c r="J25" s="29">
        <f t="shared" si="0"/>
        <v>0</v>
      </c>
    </row>
    <row r="26" spans="1:10" ht="27.75" customHeight="1" x14ac:dyDescent="0.25">
      <c r="A26" s="5">
        <v>17</v>
      </c>
      <c r="B26" s="4" t="s">
        <v>6</v>
      </c>
      <c r="C26" s="8"/>
      <c r="D26" s="5"/>
      <c r="E26" s="10"/>
      <c r="F26" s="9">
        <v>3000</v>
      </c>
      <c r="G26" s="24" t="s">
        <v>38</v>
      </c>
      <c r="H26" s="29"/>
      <c r="I26" s="28">
        <v>21</v>
      </c>
      <c r="J26" s="29">
        <f t="shared" si="0"/>
        <v>0</v>
      </c>
    </row>
    <row r="27" spans="1:10" s="17" customFormat="1" ht="38.25" customHeight="1" x14ac:dyDescent="0.25">
      <c r="A27" s="13">
        <v>18</v>
      </c>
      <c r="B27" s="14" t="s">
        <v>10</v>
      </c>
      <c r="C27" s="15"/>
      <c r="D27" s="13"/>
      <c r="E27" s="16"/>
      <c r="F27" s="31">
        <v>5000</v>
      </c>
      <c r="G27" s="25" t="s">
        <v>38</v>
      </c>
      <c r="H27" s="29"/>
      <c r="I27" s="28">
        <v>21</v>
      </c>
      <c r="J27" s="29">
        <f t="shared" si="0"/>
        <v>0</v>
      </c>
    </row>
    <row r="28" spans="1:10" ht="105.75" customHeight="1" x14ac:dyDescent="0.25">
      <c r="A28" s="5">
        <v>19</v>
      </c>
      <c r="B28" s="4" t="s">
        <v>11</v>
      </c>
      <c r="C28" s="10"/>
      <c r="D28" s="5"/>
      <c r="E28" s="10"/>
      <c r="F28" s="9">
        <v>3000</v>
      </c>
      <c r="G28" s="9" t="s">
        <v>38</v>
      </c>
      <c r="H28" s="29"/>
      <c r="I28" s="28">
        <v>21</v>
      </c>
      <c r="J28" s="29">
        <f t="shared" si="0"/>
        <v>0</v>
      </c>
    </row>
    <row r="29" spans="1:10" ht="17.25" customHeight="1" x14ac:dyDescent="0.25">
      <c r="A29" s="35" t="s">
        <v>32</v>
      </c>
      <c r="B29" s="35"/>
      <c r="C29" s="35"/>
      <c r="D29" s="35"/>
      <c r="E29" s="35"/>
      <c r="F29" s="35"/>
      <c r="G29" s="35"/>
      <c r="H29" s="35"/>
      <c r="I29" s="35"/>
      <c r="J29" s="26">
        <f>SUM(J10:J28)</f>
        <v>0</v>
      </c>
    </row>
    <row r="30" spans="1:10" ht="17.25" customHeight="1" x14ac:dyDescent="0.25">
      <c r="A30" s="35" t="s">
        <v>34</v>
      </c>
      <c r="B30" s="35"/>
      <c r="C30" s="35"/>
      <c r="D30" s="35"/>
      <c r="E30" s="35"/>
      <c r="F30" s="35"/>
      <c r="G30" s="35"/>
      <c r="H30" s="35"/>
      <c r="I30" s="35"/>
      <c r="J30" s="30">
        <f>J29*0.21</f>
        <v>0</v>
      </c>
    </row>
    <row r="31" spans="1:10" ht="21.75" customHeight="1" x14ac:dyDescent="0.25">
      <c r="A31" s="43" t="s">
        <v>33</v>
      </c>
      <c r="B31" s="43"/>
      <c r="C31" s="43"/>
      <c r="D31" s="43"/>
      <c r="E31" s="43"/>
      <c r="F31" s="43"/>
      <c r="G31" s="43"/>
      <c r="H31" s="43"/>
      <c r="I31" s="43"/>
      <c r="J31" s="32">
        <f>J29+J30</f>
        <v>0</v>
      </c>
    </row>
    <row r="32" spans="1:10" ht="15.75" customHeight="1" x14ac:dyDescent="0.25">
      <c r="B32" s="33"/>
      <c r="C32" s="33"/>
      <c r="D32" s="33"/>
      <c r="E32" s="33"/>
      <c r="F32" s="33"/>
      <c r="G32" s="33"/>
      <c r="H32" s="33"/>
      <c r="I32" s="33"/>
      <c r="J32" s="33"/>
    </row>
    <row r="33" spans="1:10" ht="21.75" customHeight="1" x14ac:dyDescent="0.25">
      <c r="B33" s="34" t="s">
        <v>14</v>
      </c>
      <c r="C33" s="34"/>
      <c r="D33" s="34"/>
      <c r="E33" s="34"/>
      <c r="F33" s="34"/>
      <c r="G33" s="34"/>
      <c r="H33" s="34"/>
      <c r="I33" s="34"/>
      <c r="J33" s="34"/>
    </row>
    <row r="34" spans="1:10" ht="46.5" customHeight="1" x14ac:dyDescent="0.25">
      <c r="A34" s="19" t="s">
        <v>0</v>
      </c>
      <c r="B34" s="20" t="s">
        <v>3</v>
      </c>
      <c r="C34" s="20" t="s">
        <v>8</v>
      </c>
      <c r="D34" s="20" t="s">
        <v>37</v>
      </c>
      <c r="E34" s="20" t="s">
        <v>17</v>
      </c>
      <c r="F34" s="20" t="s">
        <v>1</v>
      </c>
      <c r="G34" s="20" t="s">
        <v>36</v>
      </c>
      <c r="H34" s="20" t="s">
        <v>35</v>
      </c>
      <c r="I34" s="20" t="s">
        <v>39</v>
      </c>
      <c r="J34" s="21" t="s">
        <v>31</v>
      </c>
    </row>
    <row r="35" spans="1:10" ht="27" customHeight="1" x14ac:dyDescent="0.25">
      <c r="A35" s="5">
        <v>1</v>
      </c>
      <c r="B35" s="4" t="s">
        <v>13</v>
      </c>
      <c r="C35" s="8"/>
      <c r="D35" s="5"/>
      <c r="E35" s="10"/>
      <c r="F35" s="9">
        <v>10000</v>
      </c>
      <c r="G35" s="9" t="s">
        <v>38</v>
      </c>
      <c r="H35" s="29"/>
      <c r="I35" s="28">
        <v>21</v>
      </c>
      <c r="J35" s="29">
        <f>H35*F35</f>
        <v>0</v>
      </c>
    </row>
    <row r="36" spans="1:10" ht="18.75" customHeight="1" x14ac:dyDescent="0.25">
      <c r="A36" s="35" t="s">
        <v>32</v>
      </c>
      <c r="B36" s="35"/>
      <c r="C36" s="35"/>
      <c r="D36" s="35"/>
      <c r="E36" s="35"/>
      <c r="F36" s="35"/>
      <c r="G36" s="35"/>
      <c r="H36" s="35"/>
      <c r="I36" s="35"/>
      <c r="J36" s="26">
        <f>SUM(J35)</f>
        <v>0</v>
      </c>
    </row>
    <row r="37" spans="1:10" ht="18" customHeight="1" x14ac:dyDescent="0.25">
      <c r="A37" s="35" t="s">
        <v>34</v>
      </c>
      <c r="B37" s="35"/>
      <c r="C37" s="35"/>
      <c r="D37" s="35"/>
      <c r="E37" s="35"/>
      <c r="F37" s="35"/>
      <c r="G37" s="35"/>
      <c r="H37" s="35"/>
      <c r="I37" s="35"/>
      <c r="J37" s="26">
        <f>J36*0.21</f>
        <v>0</v>
      </c>
    </row>
    <row r="38" spans="1:10" ht="21" customHeight="1" x14ac:dyDescent="0.25">
      <c r="A38" s="35" t="s">
        <v>33</v>
      </c>
      <c r="B38" s="35"/>
      <c r="C38" s="35"/>
      <c r="D38" s="35"/>
      <c r="E38" s="35"/>
      <c r="F38" s="35"/>
      <c r="G38" s="35"/>
      <c r="H38" s="35"/>
      <c r="I38" s="35"/>
      <c r="J38" s="27">
        <f>J36+J37</f>
        <v>0</v>
      </c>
    </row>
    <row r="39" spans="1:10" ht="96" customHeight="1" x14ac:dyDescent="0.25">
      <c r="J39" s="1" t="s">
        <v>40</v>
      </c>
    </row>
    <row r="40" spans="1:10" ht="96" customHeight="1" x14ac:dyDescent="0.25">
      <c r="F40" s="1" t="s">
        <v>12</v>
      </c>
    </row>
  </sheetData>
  <mergeCells count="11">
    <mergeCell ref="A4:J6"/>
    <mergeCell ref="I2:J2"/>
    <mergeCell ref="B7:J7"/>
    <mergeCell ref="A30:I30"/>
    <mergeCell ref="A31:I31"/>
    <mergeCell ref="A29:I29"/>
    <mergeCell ref="B32:J32"/>
    <mergeCell ref="B33:J33"/>
    <mergeCell ref="A38:I38"/>
    <mergeCell ref="A36:I36"/>
    <mergeCell ref="A37:I37"/>
  </mergeCells>
  <pageMargins left="0.51181102362204722" right="0.11811023622047245" top="0.74803149606299213" bottom="0.1574803149606299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F452D7C1-74A5-44C7-BF54-9CAE279F0F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B02358-AC55-4090-9D0C-4F2E649A40EB}">
  <ds:schemaRefs>
    <ds:schemaRef ds:uri="http://schemas.microsoft.com/sharepoint/v3/contenttype/forms"/>
  </ds:schemaRefs>
</ds:datastoreItem>
</file>

<file path=customXml/itemProps3.xml><?xml version="1.0" encoding="utf-8"?>
<ds:datastoreItem xmlns:ds="http://schemas.openxmlformats.org/officeDocument/2006/customXml" ds:itemID="{1D090C20-80C3-43DD-ACD6-8AE563446B86}">
  <ds:schemaRef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5bae7d12-13eb-4134-a1d8-2ddc8d2534e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Rasa Sidaravičienė</cp:lastModifiedBy>
  <cp:lastPrinted>2020-09-22T08:04:59Z</cp:lastPrinted>
  <dcterms:created xsi:type="dcterms:W3CDTF">2020-06-19T09:02:29Z</dcterms:created>
  <dcterms:modified xsi:type="dcterms:W3CDTF">2026-05-22T06:03:52Z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